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D73AD5A6-2473-48C6-8832-42B93337186D}" xr6:coauthVersionLast="47" xr6:coauthVersionMax="47" xr10:uidLastSave="{00000000-0000-0000-0000-000000000000}"/>
  <bookViews>
    <workbookView xWindow="-120" yWindow="-120" windowWidth="29040" windowHeight="15840" tabRatio="866" firstSheet="1" activeTab="2" xr2:uid="{00000000-000D-0000-FFFF-FFFF00000000}"/>
  </bookViews>
  <sheets>
    <sheet name="EYLÜL 2024" sheetId="21" r:id="rId1"/>
    <sheet name="KASIM 2025" sheetId="17" r:id="rId2"/>
    <sheet name="ARALIK 2025" sheetId="18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6" i="21" l="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I50" i="18"/>
  <c r="E50" i="18"/>
  <c r="I47" i="18"/>
  <c r="E47" i="18"/>
  <c r="C37" i="18"/>
  <c r="F36" i="18"/>
  <c r="D35" i="18"/>
  <c r="D37" i="18" s="1"/>
  <c r="C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8" s="1"/>
  <c r="AC2" i="18"/>
  <c r="D56" i="17"/>
  <c r="D58" i="17" s="1"/>
  <c r="I50" i="17"/>
  <c r="E50" i="17"/>
  <c r="I47" i="17"/>
  <c r="E47" i="17"/>
  <c r="D37" i="17"/>
  <c r="C37" i="17"/>
  <c r="F36" i="17"/>
  <c r="J36" i="17" s="1"/>
  <c r="D35" i="17"/>
  <c r="C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7" i="17" s="1"/>
  <c r="AC2" i="17"/>
  <c r="F37" i="21" l="1"/>
  <c r="J5" i="21" s="1"/>
  <c r="J35" i="21" s="1"/>
  <c r="F53" i="21"/>
  <c r="F56" i="21" s="1"/>
  <c r="J5" i="18"/>
  <c r="J36" i="18"/>
  <c r="F53" i="18"/>
  <c r="F56" i="18" s="1"/>
  <c r="J5" i="17"/>
  <c r="F53" i="17"/>
  <c r="F56" i="17" s="1"/>
  <c r="J36" i="21" l="1"/>
  <c r="J39" i="21" s="1"/>
  <c r="F58" i="21"/>
  <c r="E56" i="21"/>
  <c r="F58" i="18"/>
  <c r="E56" i="18"/>
  <c r="F58" i="17"/>
  <c r="E56" i="17"/>
  <c r="L36" i="21" l="1"/>
  <c r="N36" i="21" s="1"/>
  <c r="N39" i="21"/>
  <c r="N41" i="21" s="1"/>
  <c r="J35" i="17" l="1"/>
  <c r="J39" i="17" s="1"/>
  <c r="L36" i="17"/>
  <c r="J4" i="18" l="1"/>
  <c r="L36" i="18" l="1"/>
  <c r="J35" i="18"/>
  <c r="J39" i="18" s="1"/>
</calcChain>
</file>

<file path=xl/sharedStrings.xml><?xml version="1.0" encoding="utf-8"?>
<sst xmlns="http://schemas.openxmlformats.org/spreadsheetml/2006/main" count="160" uniqueCount="45">
  <si>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</si>
  <si>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</si>
  <si>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</si>
  <si>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</si>
  <si>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</si>
  <si>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</si>
  <si>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</si>
  <si>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</si>
  <si>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</si>
  <si>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</si>
  <si>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</si>
  <si>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</si>
  <si>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</si>
  <si>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</si>
  <si>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</si>
  <si>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</si>
  <si>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</si>
  <si>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</si>
  <si>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</si>
  <si>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</si>
  <si>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</si>
  <si>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</si>
  <si>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</si>
  <si>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</si>
  <si>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</si>
  <si>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</si>
  <si>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</si>
  <si>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</si>
  <si>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</si>
  <si>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</si>
  <si>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</si>
  <si>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</si>
  <si>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</si>
  <si>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</si>
  <si>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</si>
  <si>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</si>
  <si>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</si>
  <si>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</si>
  <si>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</si>
  <si>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</si>
  <si>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</si>
  <si>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</si>
  <si>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</si>
  <si>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</si>
  <si>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AYNUR ÇELİK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</si>
</sst>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2">
    <xf numFmtId="0" fontId="0" fillId="0" borderId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6" applyNumberFormat="0" applyAlignment="0" applyProtection="0"/>
    <xf numFmtId="0" fontId="25" fillId="7" borderId="17" applyNumberFormat="0" applyAlignment="0" applyProtection="0"/>
    <xf numFmtId="0" fontId="26" fillId="7" borderId="16" applyNumberFormat="0" applyAlignment="0" applyProtection="0"/>
    <xf numFmtId="0" fontId="27" fillId="0" borderId="18" applyNumberFormat="0" applyFill="0" applyAlignment="0" applyProtection="0"/>
    <xf numFmtId="0" fontId="28" fillId="8" borderId="19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21" applyNumberFormat="0" applyFill="0" applyAlignment="0" applyProtection="0"/>
    <xf numFmtId="0" fontId="31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31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31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31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31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31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0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1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9" borderId="20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78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5" fillId="34" borderId="0" xfId="5" applyFont="1" applyFill="1" applyAlignment="1">
      <alignment horizontal="center" vertical="center"/>
    </xf>
    <xf numFmtId="43" fontId="5" fillId="34" borderId="0" xfId="5" applyFont="1" applyFill="1" applyAlignment="1">
      <alignment horizontal="left" vertical="center"/>
    </xf>
    <xf numFmtId="43" fontId="14" fillId="34" borderId="0" xfId="5" applyFont="1" applyFill="1" applyAlignment="1">
      <alignment horizontal="center" vertical="center"/>
    </xf>
    <xf numFmtId="43" fontId="5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4" fillId="34" borderId="5" xfId="5" applyFont="1" applyFill="1" applyBorder="1" applyAlignment="1">
      <alignment horizontal="center" vertical="center"/>
    </xf>
    <xf numFmtId="43" fontId="5" fillId="34" borderId="5" xfId="5" applyFont="1" applyFill="1" applyBorder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0" fontId="5" fillId="34" borderId="0" xfId="0" applyFont="1" applyFill="1"/>
    <xf numFmtId="43" fontId="5" fillId="34" borderId="0" xfId="5" applyFont="1" applyFill="1" applyAlignment="1">
      <alignment horizontal="left"/>
    </xf>
    <xf numFmtId="164" fontId="12" fillId="0" borderId="0" xfId="2" applyNumberFormat="1" applyAlignment="1">
      <alignment horizontal="left"/>
    </xf>
    <xf numFmtId="0" fontId="14" fillId="34" borderId="0" xfId="0" applyFont="1" applyFill="1"/>
    <xf numFmtId="43" fontId="0" fillId="34" borderId="0" xfId="0" applyNumberFormat="1" applyFill="1"/>
    <xf numFmtId="43" fontId="5" fillId="0" borderId="0" xfId="5" applyFont="1"/>
    <xf numFmtId="43" fontId="14" fillId="34" borderId="0" xfId="5" applyFont="1" applyFill="1"/>
    <xf numFmtId="0" fontId="15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66" fontId="14" fillId="0" borderId="2" xfId="0" applyNumberFormat="1" applyFont="1" applyBorder="1" applyAlignment="1">
      <alignment horizontal="center"/>
    </xf>
    <xf numFmtId="167" fontId="14" fillId="0" borderId="3" xfId="0" applyNumberFormat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4" fontId="14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2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3" xfId="99" xr:uid="{980E355B-8256-4726-9F43-8B729176F81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35</v>
      </c>
      <c r="I35" s="73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4" t="s">
        <v>37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39</v>
      </c>
      <c r="C39" s="76"/>
      <c r="D39" s="62"/>
      <c r="E39" s="63"/>
      <c r="F39" s="64"/>
      <c r="G39" s="65"/>
      <c r="H39" s="77" t="s">
        <v>40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6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M23" sqref="M23:N4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 t="s">
        <v>44</v>
      </c>
      <c r="C2" s="71"/>
      <c r="D2" s="71"/>
      <c r="E2" s="71"/>
      <c r="F2" s="71"/>
      <c r="G2" s="71"/>
      <c r="H2" s="71"/>
      <c r="I2" s="71"/>
      <c r="J2" s="7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45962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45963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45964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45965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45966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45967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45968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45969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45970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45971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45972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45973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45974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45975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45976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45977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45978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45979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45980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45981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45982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45983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45984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45985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45986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45987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45988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45989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45990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45991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35</v>
      </c>
      <c r="I35" s="73"/>
      <c r="J35" s="59">
        <f>SUM(J4:J34)</f>
        <v>0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4" t="s">
        <v>37</v>
      </c>
      <c r="I36" s="74"/>
      <c r="J36" s="43">
        <f>F36+F37</f>
        <v>0</v>
      </c>
      <c r="L36" s="3">
        <f>J36-J4-J5-J6</f>
        <v>0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5" t="s">
        <v>39</v>
      </c>
      <c r="C39" s="76"/>
      <c r="D39" s="62"/>
      <c r="E39" s="63"/>
      <c r="F39" s="64"/>
      <c r="G39" s="65"/>
      <c r="H39" s="77" t="s">
        <v>40</v>
      </c>
      <c r="I39" s="77"/>
      <c r="J39" s="66">
        <f>J36+J37+J38-J35</f>
        <v>0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tabSelected="1" zoomScale="85" zoomScaleNormal="85" workbookViewId="0">
      <selection activeCell="R17" sqref="R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 t="s">
        <v>44</v>
      </c>
      <c r="C2" s="71"/>
      <c r="D2" s="71"/>
      <c r="E2" s="71"/>
      <c r="F2" s="71"/>
      <c r="G2" s="71"/>
      <c r="H2" s="71"/>
      <c r="I2" s="71"/>
      <c r="J2" s="7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45992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'KASIM 2025'!J39*-1</f>
        <v>0</v>
      </c>
    </row>
    <row r="5" spans="2:29" x14ac:dyDescent="0.25">
      <c r="B5" s="34">
        <v>45993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45994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45995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45996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45997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45998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45999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46000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46001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46002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46003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46004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46005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46006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46007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46008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46009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46010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46011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46012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46013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46014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46015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46016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46017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46018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46019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46020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46021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46022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35</v>
      </c>
      <c r="I35" s="73"/>
      <c r="J35" s="59">
        <f>SUM(J4:J34)</f>
        <v>0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4" t="s">
        <v>37</v>
      </c>
      <c r="I36" s="74"/>
      <c r="J36" s="43">
        <f>F36+F37</f>
        <v>0</v>
      </c>
      <c r="L36" s="3">
        <f>J36-J4-J5-J6</f>
        <v>0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5" t="s">
        <v>39</v>
      </c>
      <c r="C39" s="76"/>
      <c r="D39" s="62"/>
      <c r="E39" s="63"/>
      <c r="F39" s="64"/>
      <c r="G39" s="65"/>
      <c r="H39" s="77" t="s">
        <v>40</v>
      </c>
      <c r="I39" s="77"/>
      <c r="J39" s="66">
        <f>J36+J37+J38-J35</f>
        <v>0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EYLÜL 2024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2024-11-25T09:01:00Z</cp:lastPrinted>
  <dcterms:created xsi:type="dcterms:W3CDTF">2015-06-05T18:19:34Z</dcterms:created>
  <dcterms:modified xsi:type="dcterms:W3CDTF">2025-12-03T10:50:52Z</dcterms:modified>
</cp:coreProperties>
</file>